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uario\Documents\trabajo de grado\APENDICES\"/>
    </mc:Choice>
  </mc:AlternateContent>
  <xr:revisionPtr revIDLastSave="0" documentId="13_ncr:40009_{429A4FC3-9E86-4D18-81A5-F16DC81693CD}" xr6:coauthVersionLast="36" xr6:coauthVersionMax="36" xr10:uidLastSave="{00000000-0000-0000-0000-000000000000}"/>
  <bookViews>
    <workbookView xWindow="0" yWindow="0" windowWidth="20490" windowHeight="6345" activeTab="2"/>
  </bookViews>
  <sheets>
    <sheet name="Plantilla" sheetId="7" r:id="rId1"/>
    <sheet name="Antes 5S´" sheetId="3" r:id="rId2"/>
    <sheet name="Despues 5s' " sheetId="8" r:id="rId3"/>
    <sheet name="Hoja4" sheetId="5" r:id="rId4"/>
  </sheets>
  <calcPr calcId="0"/>
</workbook>
</file>

<file path=xl/calcChain.xml><?xml version="1.0" encoding="utf-8"?>
<calcChain xmlns="http://schemas.openxmlformats.org/spreadsheetml/2006/main">
  <c r="W9" i="8" l="1"/>
  <c r="W10" i="8"/>
  <c r="W11" i="8"/>
  <c r="W12" i="8"/>
  <c r="X14" i="8"/>
  <c r="Y9" i="8"/>
  <c r="S20" i="8"/>
  <c r="X12" i="8" s="1"/>
  <c r="Y12" i="8" s="1"/>
  <c r="S16" i="8"/>
  <c r="X11" i="8" s="1"/>
  <c r="Y11" i="8" s="1"/>
  <c r="S12" i="8"/>
  <c r="X10" i="8" s="1"/>
  <c r="Y10" i="8" s="1"/>
  <c r="S8" i="8"/>
  <c r="X9" i="8" s="1"/>
  <c r="S4" i="8"/>
  <c r="X8" i="8" s="1"/>
  <c r="W12" i="3"/>
  <c r="W11" i="3"/>
  <c r="W10" i="3"/>
  <c r="W9" i="3"/>
  <c r="S8" i="3"/>
  <c r="S12" i="3"/>
  <c r="S16" i="3"/>
  <c r="S20" i="3"/>
  <c r="S4" i="3"/>
  <c r="W8" i="3" s="1"/>
  <c r="W8" i="8" s="1"/>
  <c r="W14" i="8" s="1"/>
  <c r="Y14" i="8" s="1"/>
  <c r="Y8" i="8" l="1"/>
  <c r="Y13" i="8" s="1"/>
</calcChain>
</file>

<file path=xl/sharedStrings.xml><?xml version="1.0" encoding="utf-8"?>
<sst xmlns="http://schemas.openxmlformats.org/spreadsheetml/2006/main" count="119" uniqueCount="42">
  <si>
    <t>CATEGORIA</t>
  </si>
  <si>
    <t>SELECCIÓN</t>
  </si>
  <si>
    <t>ORDENAMIENTO</t>
  </si>
  <si>
    <t>LIMPIEZA</t>
  </si>
  <si>
    <t>ESTANDARIZACION</t>
  </si>
  <si>
    <t>AUTODISCIPLINA</t>
  </si>
  <si>
    <t>PREGUNTAS</t>
  </si>
  <si>
    <t>¿Existen elementos innecesarios en el puesto de trabajo?</t>
  </si>
  <si>
    <t>¿Estan todos los medicamentos, elementos e insumos en condiciones sanitarias y seguras?</t>
  </si>
  <si>
    <t>¿Los corredores y áreas de trabajo son lo suficientemente limpias y señaladas</t>
  </si>
  <si>
    <t>¿Existen un procedimiento para disponer los medicamentos, elementos e insumos en un estante o área designada?</t>
  </si>
  <si>
    <t>¿Existe un lugar especifico marcado visualmente para cada, medicamento, elemento e insumo</t>
  </si>
  <si>
    <t>¿Son los lugares para los articulos de desecho faciles de reconocer?</t>
  </si>
  <si>
    <t>¿Es facil reconocer el lugar para cada cosa?</t>
  </si>
  <si>
    <t>Se vuelven a colocar las cosas en su lugar despues de usarlas?</t>
  </si>
  <si>
    <t>¿Son las área de trabajo limpias y se usan elemento apropiados para su limpieza?</t>
  </si>
  <si>
    <t>¿El área se mantiene en buenas condiciones y limpio?</t>
  </si>
  <si>
    <t>¿Es facil de localizar los materiales de limpieza?</t>
  </si>
  <si>
    <t>¿Las medidas de limpieza y horarios son visibles</t>
  </si>
  <si>
    <t>¿Los colaboradores disponen de toda la información necesaria como normas, procedimientos, para realizar su trabajo?</t>
  </si>
  <si>
    <t>¿Se respeta consientemente todas las normas y protocolos?</t>
  </si>
  <si>
    <t>¿Estan asignadas las responsabilidades de limpieza y orden?</t>
  </si>
  <si>
    <t>¿Estan los basureros y compartimentos de desperdicios vacios y limpios?</t>
  </si>
  <si>
    <t>¿Los colaboradores respetan los procedimientos de seguridad?</t>
  </si>
  <si>
    <t>¿Esta siendo el área, el orden y la limpieza regulamente observada?</t>
  </si>
  <si>
    <t>¿Respetan las áreas de los medicamentos, materiales e insumos?</t>
  </si>
  <si>
    <t>¿Los elementos de desecho y que no se usan estan bien localizados y ordenados?</t>
  </si>
  <si>
    <t>RESPUESTAS</t>
  </si>
  <si>
    <t>COLABORADOR 1</t>
  </si>
  <si>
    <t>COLABORADOR 2</t>
  </si>
  <si>
    <t>COLABORADOR 3</t>
  </si>
  <si>
    <t>COLABORADOR 4</t>
  </si>
  <si>
    <t>COLABORADOR 5</t>
  </si>
  <si>
    <t>Por favor colocar en la casilla la puntuacion de 1 a 5, siendo 1 lo mas bajo y 5 el puntaje mas alto, según corresponda</t>
  </si>
  <si>
    <t>%</t>
  </si>
  <si>
    <t>puntaje</t>
  </si>
  <si>
    <t>DISCIPLINA</t>
  </si>
  <si>
    <t>ESTANDARIZACIÓN</t>
  </si>
  <si>
    <t>CLASIFICACIÓN</t>
  </si>
  <si>
    <t>ANTES</t>
  </si>
  <si>
    <t>MEJORA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</si>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</sst>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2" xfId="0" applyBorder="1" applyAlignment="1"/>
    <xf numFmtId="0" fontId="0" fillId="0" borderId="0" xfId="0" applyBorder="1" applyAlignment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8" xfId="0" applyBorder="1" applyAlignment="1">
      <alignment horizontal="left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0" fillId="0" borderId="24" xfId="0" applyBorder="1"/>
    <xf numFmtId="0" fontId="0" fillId="0" borderId="19" xfId="0" applyBorder="1"/>
    <xf numFmtId="0" fontId="0" fillId="0" borderId="25" xfId="0" applyBorder="1"/>
    <xf numFmtId="0" fontId="0" fillId="0" borderId="26" xfId="0" applyFill="1" applyBorder="1"/>
    <xf numFmtId="0" fontId="0" fillId="0" borderId="0" xfId="0" applyFill="1" applyBorder="1" applyAlignment="1"/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1" xfId="0" applyBorder="1" applyAlignment="1">
      <alignment vertical="center"/>
    </xf>
    <xf numFmtId="9" fontId="0" fillId="0" borderId="0" xfId="1" applyFont="1" applyBorder="1"/>
    <xf numFmtId="9" fontId="0" fillId="0" borderId="0" xfId="1" applyFont="1" applyBorder="1" applyAlignment="1">
      <alignment vertical="center"/>
    </xf>
    <xf numFmtId="9" fontId="0" fillId="0" borderId="0" xfId="0" applyNumberFormat="1" applyBorder="1"/>
    <xf numFmtId="9" fontId="0" fillId="0" borderId="0" xfId="0" applyNumberFormat="1" applyBorder="1" applyAlignment="1">
      <alignment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'Antes 5S´'!$W$7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'Antes 5S´'!$V$8:$V$12</c:f>
              <c:strCache>
                <c:ptCount val="5"/>
                <c:pt idx="0">
                  <c:v>CLASIFICACIÓN</c:v>
                </c:pt>
                <c:pt idx="1">
                  <c:v>ORDENAMIENTO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'Antes 5S´'!$W$8:$W$12</c:f>
              <c:numCache>
                <c:formatCode>0%</c:formatCode>
                <c:ptCount val="5"/>
                <c:pt idx="0">
                  <c:v>0.67</c:v>
                </c:pt>
                <c:pt idx="1">
                  <c:v>0.68</c:v>
                </c:pt>
                <c:pt idx="2">
                  <c:v>0.82</c:v>
                </c:pt>
                <c:pt idx="3">
                  <c:v>0.65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8-49FC-95AC-847E10935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960511"/>
        <c:axId val="1446703631"/>
      </c:radarChart>
      <c:catAx>
        <c:axId val="144496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703631"/>
        <c:crosses val="autoZero"/>
        <c:auto val="1"/>
        <c:lblAlgn val="ctr"/>
        <c:lblOffset val="100"/>
        <c:noMultiLvlLbl val="0"/>
      </c:catAx>
      <c:valAx>
        <c:axId val="144670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4960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'Despues 5s'' '!$W$7</c:f>
              <c:strCache>
                <c:ptCount val="1"/>
                <c:pt idx="0">
                  <c:v>ANTES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'Despues 5s'' '!$V$8:$V$12</c:f>
              <c:strCache>
                <c:ptCount val="5"/>
                <c:pt idx="0">
                  <c:v>CLASIFICACIÓN</c:v>
                </c:pt>
                <c:pt idx="1">
                  <c:v>ORDENAMIENTO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'Despues 5s'' '!$W$8:$W$12</c:f>
              <c:numCache>
                <c:formatCode>0%</c:formatCode>
                <c:ptCount val="5"/>
                <c:pt idx="0">
                  <c:v>0.67</c:v>
                </c:pt>
                <c:pt idx="1">
                  <c:v>0.68</c:v>
                </c:pt>
                <c:pt idx="2">
                  <c:v>0.82</c:v>
                </c:pt>
                <c:pt idx="3">
                  <c:v>0.65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10-49E7-A4EF-BEB9B93EBBF8}"/>
            </c:ext>
          </c:extLst>
        </c:ser>
        <c:ser>
          <c:idx val="1"/>
          <c:order val="1"/>
          <c:tx>
            <c:strRef>
              <c:f>'Despues 5s'' '!$X$7</c:f>
              <c:strCache>
                <c:ptCount val="1"/>
                <c:pt idx="0">
                  <c:v>DESPUÉS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'Despues 5s'' '!$V$8:$V$12</c:f>
              <c:strCache>
                <c:ptCount val="5"/>
                <c:pt idx="0">
                  <c:v>CLASIFICACIÓN</c:v>
                </c:pt>
                <c:pt idx="1">
                  <c:v>ORDENAMIENTO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'Despues 5s'' '!$X$8:$X$12</c:f>
              <c:numCache>
                <c:formatCode>0%</c:formatCode>
                <c:ptCount val="5"/>
                <c:pt idx="0">
                  <c:v>0.89</c:v>
                </c:pt>
                <c:pt idx="1">
                  <c:v>0.88</c:v>
                </c:pt>
                <c:pt idx="2">
                  <c:v>0.95</c:v>
                </c:pt>
                <c:pt idx="3">
                  <c:v>0.88</c:v>
                </c:pt>
                <c:pt idx="4">
                  <c:v>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10-49E7-A4EF-BEB9B93EB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653887"/>
        <c:axId val="1447877583"/>
      </c:radarChart>
      <c:catAx>
        <c:axId val="1574653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7877583"/>
        <c:crosses val="autoZero"/>
        <c:auto val="1"/>
        <c:lblAlgn val="ctr"/>
        <c:lblOffset val="100"/>
        <c:noMultiLvlLbl val="0"/>
      </c:catAx>
      <c:valAx>
        <c:axId val="144787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4653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827483</xdr:colOff>
      <xdr:row>2</xdr:row>
      <xdr:rowOff>15479</xdr:rowOff>
    </xdr:from>
    <xdr:to>
      <xdr:col>28</xdr:col>
      <xdr:colOff>488156</xdr:colOff>
      <xdr:row>16</xdr:row>
      <xdr:rowOff>178594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6130E5E-EECD-4E73-AA04-6548775E8C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922734</xdr:colOff>
      <xdr:row>3</xdr:row>
      <xdr:rowOff>75008</xdr:rowOff>
    </xdr:from>
    <xdr:to>
      <xdr:col>30</xdr:col>
      <xdr:colOff>553640</xdr:colOff>
      <xdr:row>17</xdr:row>
      <xdr:rowOff>115489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78BF10D-82B9-496D-88E3-CA5D4A8DD3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J27"/>
  <sheetViews>
    <sheetView topLeftCell="N1" zoomScale="80" zoomScaleNormal="80" workbookViewId="0">
      <selection activeCell="V5" sqref="V5:Z17"/>
    </sheetView>
  </sheetViews>
  <sheetFormatPr baseColWidth="10" defaultRowHeight="15" x14ac:dyDescent="0.25"/>
  <cols>
    <col min="2" max="2" width="23.140625" customWidth="1"/>
    <col min="3" max="3" width="3.42578125" customWidth="1"/>
    <col min="12" max="12" width="27.42578125" customWidth="1"/>
    <col min="13" max="13" width="18" style="1" customWidth="1"/>
    <col min="14" max="14" width="18.5703125" style="1" customWidth="1"/>
    <col min="15" max="15" width="21" style="1" customWidth="1"/>
    <col min="16" max="16" width="21.140625" style="1" customWidth="1"/>
    <col min="17" max="17" width="18.5703125" style="1" customWidth="1"/>
    <col min="18" max="18" width="4.42578125" style="1" customWidth="1"/>
    <col min="19" max="20" width="14.85546875" style="1" customWidth="1"/>
    <col min="21" max="21" width="24.28515625" style="1" customWidth="1"/>
    <col min="22" max="22" width="19.28515625" style="1" customWidth="1"/>
    <col min="23" max="37" width="14.85546875" style="1" customWidth="1"/>
    <col min="38" max="42" width="14.85546875" customWidth="1"/>
  </cols>
  <sheetData>
    <row r="1" spans="1:62" x14ac:dyDescent="0.25">
      <c r="M1" s="2" t="s">
        <v>27</v>
      </c>
      <c r="N1" s="2"/>
      <c r="O1" s="2"/>
      <c r="P1" s="2"/>
      <c r="Q1" s="2"/>
      <c r="R1" s="2"/>
      <c r="S1" s="2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62" ht="39" customHeight="1" x14ac:dyDescent="0.25">
      <c r="M2" s="19" t="s">
        <v>33</v>
      </c>
      <c r="N2" s="19"/>
      <c r="O2" s="19"/>
      <c r="P2" s="19"/>
      <c r="Q2" s="19"/>
      <c r="R2" s="23"/>
      <c r="S2" s="20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62" ht="15.75" thickBot="1" x14ac:dyDescent="0.3">
      <c r="B3" s="5" t="s">
        <v>0</v>
      </c>
      <c r="C3" s="21" t="s">
        <v>6</v>
      </c>
      <c r="D3" s="22"/>
      <c r="E3" s="22"/>
      <c r="F3" s="22"/>
      <c r="G3" s="22"/>
      <c r="H3" s="22"/>
      <c r="I3" s="22"/>
      <c r="J3" s="22"/>
      <c r="K3" s="22"/>
      <c r="L3" s="22"/>
      <c r="M3" s="14" t="s">
        <v>28</v>
      </c>
      <c r="N3" s="14" t="s">
        <v>29</v>
      </c>
      <c r="O3" s="14" t="s">
        <v>30</v>
      </c>
      <c r="P3" s="14" t="s">
        <v>31</v>
      </c>
      <c r="Q3" s="14" t="s">
        <v>32</v>
      </c>
      <c r="R3" s="14"/>
      <c r="S3" s="6"/>
      <c r="T3" s="27" t="s">
        <v>35</v>
      </c>
      <c r="U3" s="28">
        <v>100</v>
      </c>
      <c r="V3" s="28"/>
    </row>
    <row r="4" spans="1:62" x14ac:dyDescent="0.25">
      <c r="B4" s="7" t="s">
        <v>1</v>
      </c>
      <c r="C4" s="8">
        <v>1</v>
      </c>
      <c r="D4" s="9" t="s">
        <v>7</v>
      </c>
      <c r="E4" s="9"/>
      <c r="F4" s="9"/>
      <c r="G4" s="9"/>
      <c r="H4" s="9"/>
      <c r="I4" s="9"/>
      <c r="J4" s="9"/>
      <c r="K4" s="9"/>
      <c r="L4" s="16"/>
      <c r="M4" s="8"/>
      <c r="N4" s="8"/>
      <c r="O4" s="8"/>
      <c r="P4" s="8"/>
      <c r="Q4" s="8"/>
      <c r="R4" s="24"/>
      <c r="S4" s="2"/>
      <c r="T4" s="32"/>
      <c r="U4" s="28"/>
      <c r="V4" s="28"/>
    </row>
    <row r="5" spans="1:62" s="1" customFormat="1" x14ac:dyDescent="0.25">
      <c r="A5"/>
      <c r="B5" s="10"/>
      <c r="C5" s="3">
        <v>2</v>
      </c>
      <c r="D5" s="4" t="s">
        <v>8</v>
      </c>
      <c r="E5" s="4"/>
      <c r="F5" s="4"/>
      <c r="G5" s="4"/>
      <c r="H5" s="4"/>
      <c r="I5" s="4"/>
      <c r="J5" s="4"/>
      <c r="K5" s="4"/>
      <c r="L5" s="17"/>
      <c r="M5" s="3"/>
      <c r="N5" s="3"/>
      <c r="O5" s="3"/>
      <c r="P5" s="3"/>
      <c r="Q5" s="3"/>
      <c r="R5" s="25"/>
      <c r="S5" s="2"/>
      <c r="T5" s="32"/>
      <c r="U5" s="28"/>
      <c r="V5" s="28"/>
      <c r="AL5"/>
      <c r="AM5"/>
      <c r="AN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</row>
    <row r="6" spans="1:62" x14ac:dyDescent="0.25">
      <c r="B6" s="10"/>
      <c r="C6" s="3">
        <v>3</v>
      </c>
      <c r="D6" s="4" t="s">
        <v>9</v>
      </c>
      <c r="E6" s="4"/>
      <c r="F6" s="4"/>
      <c r="G6" s="4"/>
      <c r="H6" s="4"/>
      <c r="I6" s="4"/>
      <c r="J6" s="4"/>
      <c r="K6" s="4"/>
      <c r="L6" s="17"/>
      <c r="M6" s="3"/>
      <c r="N6" s="3"/>
      <c r="O6" s="3"/>
      <c r="P6" s="3"/>
      <c r="Q6" s="3"/>
      <c r="R6" s="25"/>
      <c r="S6" s="2"/>
      <c r="T6" s="32"/>
      <c r="U6" s="28"/>
      <c r="V6" s="28"/>
    </row>
    <row r="7" spans="1:62" ht="15.75" thickBot="1" x14ac:dyDescent="0.3">
      <c r="B7" s="11"/>
      <c r="C7" s="12">
        <v>4</v>
      </c>
      <c r="D7" s="13" t="s">
        <v>10</v>
      </c>
      <c r="E7" s="13"/>
      <c r="F7" s="13"/>
      <c r="G7" s="13"/>
      <c r="H7" s="13"/>
      <c r="I7" s="13"/>
      <c r="J7" s="13"/>
      <c r="K7" s="13"/>
      <c r="L7" s="18"/>
      <c r="M7" s="12"/>
      <c r="N7" s="12"/>
      <c r="O7" s="12"/>
      <c r="P7" s="12"/>
      <c r="Q7" s="12"/>
      <c r="R7" s="26"/>
      <c r="S7" s="2"/>
      <c r="T7" s="32"/>
      <c r="U7" s="28"/>
      <c r="V7" s="28"/>
    </row>
    <row r="8" spans="1:62" x14ac:dyDescent="0.25">
      <c r="B8" s="7" t="s">
        <v>2</v>
      </c>
      <c r="C8" s="8">
        <v>1</v>
      </c>
      <c r="D8" s="9" t="s">
        <v>11</v>
      </c>
      <c r="E8" s="9"/>
      <c r="F8" s="9"/>
      <c r="G8" s="9"/>
      <c r="H8" s="9"/>
      <c r="I8" s="9"/>
      <c r="J8" s="9"/>
      <c r="K8" s="9"/>
      <c r="L8" s="16"/>
      <c r="M8" s="8"/>
      <c r="N8" s="8"/>
      <c r="O8" s="8"/>
      <c r="P8" s="8"/>
      <c r="Q8" s="8"/>
      <c r="R8" s="24"/>
      <c r="S8" s="2"/>
      <c r="T8" s="32"/>
      <c r="U8" s="28"/>
      <c r="V8" s="32"/>
      <c r="W8" s="33"/>
    </row>
    <row r="9" spans="1:62" x14ac:dyDescent="0.25">
      <c r="B9" s="10"/>
      <c r="C9" s="3">
        <v>2</v>
      </c>
      <c r="D9" s="4" t="s">
        <v>12</v>
      </c>
      <c r="E9" s="4"/>
      <c r="F9" s="4"/>
      <c r="G9" s="4"/>
      <c r="H9" s="4"/>
      <c r="I9" s="4"/>
      <c r="J9" s="4"/>
      <c r="K9" s="4"/>
      <c r="L9" s="17"/>
      <c r="M9" s="3"/>
      <c r="N9" s="3"/>
      <c r="O9" s="3"/>
      <c r="P9" s="3"/>
      <c r="Q9" s="3"/>
      <c r="R9" s="25"/>
      <c r="S9" s="2"/>
      <c r="T9" s="32"/>
      <c r="U9" s="28"/>
      <c r="V9" s="32"/>
      <c r="W9" s="33"/>
    </row>
    <row r="10" spans="1:62" x14ac:dyDescent="0.25">
      <c r="B10" s="10"/>
      <c r="C10" s="3">
        <v>3</v>
      </c>
      <c r="D10" s="4" t="s">
        <v>13</v>
      </c>
      <c r="E10" s="4"/>
      <c r="F10" s="4"/>
      <c r="G10" s="4"/>
      <c r="H10" s="4"/>
      <c r="I10" s="4"/>
      <c r="J10" s="4"/>
      <c r="K10" s="4"/>
      <c r="L10" s="17"/>
      <c r="M10" s="3"/>
      <c r="N10" s="3"/>
      <c r="O10" s="3"/>
      <c r="P10" s="3"/>
      <c r="Q10" s="3"/>
      <c r="R10" s="25"/>
      <c r="S10" s="2"/>
      <c r="T10" s="32"/>
      <c r="U10" s="28"/>
      <c r="V10" s="32"/>
      <c r="W10" s="33"/>
    </row>
    <row r="11" spans="1:62" ht="15.75" thickBot="1" x14ac:dyDescent="0.3">
      <c r="B11" s="11"/>
      <c r="C11" s="12">
        <v>4</v>
      </c>
      <c r="D11" s="13" t="s">
        <v>14</v>
      </c>
      <c r="E11" s="13"/>
      <c r="F11" s="13"/>
      <c r="G11" s="13"/>
      <c r="H11" s="13"/>
      <c r="I11" s="13"/>
      <c r="J11" s="13"/>
      <c r="K11" s="13"/>
      <c r="L11" s="18"/>
      <c r="M11" s="12"/>
      <c r="N11" s="12"/>
      <c r="O11" s="12"/>
      <c r="P11" s="12"/>
      <c r="Q11" s="12"/>
      <c r="R11" s="26"/>
      <c r="S11" s="2"/>
      <c r="T11" s="32"/>
      <c r="U11" s="28"/>
      <c r="V11" s="32"/>
      <c r="W11" s="33"/>
    </row>
    <row r="12" spans="1:62" x14ac:dyDescent="0.25">
      <c r="B12" s="7" t="s">
        <v>3</v>
      </c>
      <c r="C12" s="8">
        <v>1</v>
      </c>
      <c r="D12" s="9" t="s">
        <v>15</v>
      </c>
      <c r="E12" s="9"/>
      <c r="F12" s="9"/>
      <c r="G12" s="9"/>
      <c r="H12" s="9"/>
      <c r="I12" s="9"/>
      <c r="J12" s="9"/>
      <c r="K12" s="9"/>
      <c r="L12" s="16"/>
      <c r="M12" s="8"/>
      <c r="N12" s="8"/>
      <c r="O12" s="8"/>
      <c r="P12" s="8"/>
      <c r="Q12" s="8"/>
      <c r="R12" s="24"/>
      <c r="S12" s="2"/>
      <c r="T12" s="32"/>
      <c r="U12" s="28"/>
      <c r="V12" s="32"/>
      <c r="W12" s="33"/>
    </row>
    <row r="13" spans="1:62" x14ac:dyDescent="0.25">
      <c r="B13" s="10"/>
      <c r="C13" s="3">
        <v>2</v>
      </c>
      <c r="D13" s="4" t="s">
        <v>16</v>
      </c>
      <c r="E13" s="4"/>
      <c r="F13" s="4"/>
      <c r="G13" s="4"/>
      <c r="H13" s="4"/>
      <c r="I13" s="4"/>
      <c r="J13" s="4"/>
      <c r="K13" s="4"/>
      <c r="L13" s="17"/>
      <c r="M13" s="3"/>
      <c r="N13" s="3"/>
      <c r="O13" s="3"/>
      <c r="P13" s="3"/>
      <c r="Q13" s="3"/>
      <c r="R13" s="25"/>
      <c r="S13" s="2"/>
      <c r="T13" s="32"/>
      <c r="U13" s="28"/>
      <c r="V13" s="31"/>
    </row>
    <row r="14" spans="1:62" x14ac:dyDescent="0.25">
      <c r="B14" s="10"/>
      <c r="C14" s="3">
        <v>3</v>
      </c>
      <c r="D14" s="4" t="s">
        <v>17</v>
      </c>
      <c r="E14" s="4"/>
      <c r="F14" s="4"/>
      <c r="G14" s="4"/>
      <c r="H14" s="4"/>
      <c r="I14" s="4"/>
      <c r="J14" s="4"/>
      <c r="K14" s="4"/>
      <c r="L14" s="17"/>
      <c r="M14" s="3"/>
      <c r="N14" s="3"/>
      <c r="O14" s="3"/>
      <c r="P14" s="3"/>
      <c r="Q14" s="3"/>
      <c r="R14" s="25"/>
      <c r="S14" s="2"/>
      <c r="T14" s="32"/>
      <c r="U14" s="28"/>
      <c r="V14" s="29"/>
    </row>
    <row r="15" spans="1:62" ht="15.75" thickBot="1" x14ac:dyDescent="0.3">
      <c r="B15" s="11"/>
      <c r="C15" s="12">
        <v>4</v>
      </c>
      <c r="D15" s="13" t="s">
        <v>18</v>
      </c>
      <c r="E15" s="13"/>
      <c r="F15" s="13"/>
      <c r="G15" s="13"/>
      <c r="H15" s="13"/>
      <c r="I15" s="13"/>
      <c r="J15" s="13"/>
      <c r="K15" s="13"/>
      <c r="L15" s="18"/>
      <c r="M15" s="12"/>
      <c r="N15" s="12"/>
      <c r="O15" s="12"/>
      <c r="P15" s="12"/>
      <c r="Q15" s="12"/>
      <c r="R15" s="26"/>
      <c r="S15" s="2"/>
      <c r="T15" s="32"/>
      <c r="U15" s="28"/>
      <c r="V15" s="29"/>
    </row>
    <row r="16" spans="1:62" x14ac:dyDescent="0.25">
      <c r="B16" s="7" t="s">
        <v>4</v>
      </c>
      <c r="C16" s="8">
        <v>1</v>
      </c>
      <c r="D16" s="9" t="s">
        <v>19</v>
      </c>
      <c r="E16" s="9"/>
      <c r="F16" s="9"/>
      <c r="G16" s="9"/>
      <c r="H16" s="9"/>
      <c r="I16" s="9"/>
      <c r="J16" s="9"/>
      <c r="K16" s="9"/>
      <c r="L16" s="16"/>
      <c r="M16" s="8"/>
      <c r="N16" s="8"/>
      <c r="O16" s="8"/>
      <c r="P16" s="8"/>
      <c r="Q16" s="8"/>
      <c r="R16" s="24"/>
      <c r="S16" s="2"/>
      <c r="T16" s="32"/>
      <c r="U16" s="28"/>
      <c r="V16" s="29"/>
    </row>
    <row r="17" spans="2:22" x14ac:dyDescent="0.25">
      <c r="B17" s="10"/>
      <c r="C17" s="3">
        <v>2</v>
      </c>
      <c r="D17" s="4" t="s">
        <v>20</v>
      </c>
      <c r="E17" s="4"/>
      <c r="F17" s="4"/>
      <c r="G17" s="4"/>
      <c r="H17" s="4"/>
      <c r="I17" s="4"/>
      <c r="J17" s="4"/>
      <c r="K17" s="4"/>
      <c r="L17" s="17"/>
      <c r="M17" s="3"/>
      <c r="N17" s="3"/>
      <c r="O17" s="3"/>
      <c r="P17" s="3"/>
      <c r="Q17" s="3"/>
      <c r="R17" s="25"/>
      <c r="S17" s="2"/>
      <c r="T17" s="32"/>
      <c r="U17" s="28"/>
      <c r="V17" s="29"/>
    </row>
    <row r="18" spans="2:22" x14ac:dyDescent="0.25">
      <c r="B18" s="10"/>
      <c r="C18" s="3">
        <v>3</v>
      </c>
      <c r="D18" s="4" t="s">
        <v>21</v>
      </c>
      <c r="E18" s="4"/>
      <c r="F18" s="4"/>
      <c r="G18" s="4"/>
      <c r="H18" s="4"/>
      <c r="I18" s="4"/>
      <c r="J18" s="4"/>
      <c r="K18" s="4"/>
      <c r="L18" s="17"/>
      <c r="M18" s="3"/>
      <c r="N18" s="3"/>
      <c r="O18" s="3"/>
      <c r="P18" s="3"/>
      <c r="Q18" s="3"/>
      <c r="R18" s="25"/>
      <c r="S18" s="2"/>
      <c r="T18" s="32"/>
      <c r="U18" s="28"/>
      <c r="V18" s="29"/>
    </row>
    <row r="19" spans="2:22" ht="15.75" thickBot="1" x14ac:dyDescent="0.3">
      <c r="B19" s="11"/>
      <c r="C19" s="12">
        <v>4</v>
      </c>
      <c r="D19" s="13" t="s">
        <v>22</v>
      </c>
      <c r="E19" s="13"/>
      <c r="F19" s="13"/>
      <c r="G19" s="13"/>
      <c r="H19" s="13"/>
      <c r="I19" s="13"/>
      <c r="J19" s="13"/>
      <c r="K19" s="13"/>
      <c r="L19" s="18"/>
      <c r="M19" s="12"/>
      <c r="N19" s="12"/>
      <c r="O19" s="12"/>
      <c r="P19" s="12"/>
      <c r="Q19" s="12"/>
      <c r="R19" s="26"/>
      <c r="S19" s="2"/>
      <c r="T19" s="32"/>
      <c r="U19" s="28"/>
      <c r="V19" s="29"/>
    </row>
    <row r="20" spans="2:22" x14ac:dyDescent="0.25">
      <c r="B20" s="7" t="s">
        <v>5</v>
      </c>
      <c r="C20" s="8">
        <v>1</v>
      </c>
      <c r="D20" s="9" t="s">
        <v>23</v>
      </c>
      <c r="E20" s="9"/>
      <c r="F20" s="9"/>
      <c r="G20" s="9"/>
      <c r="H20" s="9"/>
      <c r="I20" s="9"/>
      <c r="J20" s="9"/>
      <c r="K20" s="9"/>
      <c r="L20" s="16"/>
      <c r="M20" s="8"/>
      <c r="N20" s="8"/>
      <c r="O20" s="8"/>
      <c r="P20" s="8"/>
      <c r="Q20" s="8"/>
      <c r="R20" s="24"/>
      <c r="S20" s="2"/>
      <c r="T20" s="32"/>
      <c r="U20" s="28"/>
      <c r="V20" s="29"/>
    </row>
    <row r="21" spans="2:22" x14ac:dyDescent="0.25">
      <c r="B21" s="10"/>
      <c r="C21" s="3">
        <v>2</v>
      </c>
      <c r="D21" s="4" t="s">
        <v>24</v>
      </c>
      <c r="E21" s="4"/>
      <c r="F21" s="4"/>
      <c r="G21" s="4"/>
      <c r="H21" s="4"/>
      <c r="I21" s="4"/>
      <c r="J21" s="4"/>
      <c r="K21" s="4"/>
      <c r="L21" s="17"/>
      <c r="M21" s="3"/>
      <c r="N21" s="3"/>
      <c r="O21" s="3"/>
      <c r="P21" s="3"/>
      <c r="Q21" s="3"/>
      <c r="R21" s="25"/>
      <c r="S21" s="2"/>
      <c r="T21" s="32"/>
      <c r="U21" s="28"/>
      <c r="V21" s="29"/>
    </row>
    <row r="22" spans="2:22" x14ac:dyDescent="0.25">
      <c r="B22" s="10"/>
      <c r="C22" s="3">
        <v>3</v>
      </c>
      <c r="D22" s="4" t="s">
        <v>25</v>
      </c>
      <c r="E22" s="4"/>
      <c r="F22" s="4"/>
      <c r="G22" s="4"/>
      <c r="H22" s="4"/>
      <c r="I22" s="4"/>
      <c r="J22" s="4"/>
      <c r="K22" s="4"/>
      <c r="L22" s="17"/>
      <c r="M22" s="3"/>
      <c r="N22" s="3"/>
      <c r="O22" s="3"/>
      <c r="P22" s="3"/>
      <c r="Q22" s="3"/>
      <c r="R22" s="25"/>
      <c r="S22" s="2"/>
      <c r="T22" s="32"/>
      <c r="U22" s="28"/>
      <c r="V22" s="29"/>
    </row>
    <row r="23" spans="2:22" ht="15.75" thickBot="1" x14ac:dyDescent="0.3">
      <c r="B23" s="11"/>
      <c r="C23" s="12">
        <v>4</v>
      </c>
      <c r="D23" s="13" t="s">
        <v>26</v>
      </c>
      <c r="E23" s="13"/>
      <c r="F23" s="13"/>
      <c r="G23" s="13"/>
      <c r="H23" s="13"/>
      <c r="I23" s="13"/>
      <c r="J23" s="13"/>
      <c r="K23" s="13"/>
      <c r="L23" s="18"/>
      <c r="M23" s="12"/>
      <c r="N23" s="12"/>
      <c r="O23" s="12"/>
      <c r="P23" s="12"/>
      <c r="Q23" s="12"/>
      <c r="R23" s="26"/>
      <c r="S23" s="2"/>
      <c r="T23" s="32"/>
      <c r="U23" s="28"/>
      <c r="V23" s="29"/>
    </row>
    <row r="24" spans="2:22" x14ac:dyDescent="0.25">
      <c r="U24" s="28"/>
      <c r="V24" s="29"/>
    </row>
    <row r="25" spans="2:22" x14ac:dyDescent="0.25">
      <c r="V25" s="29"/>
    </row>
    <row r="26" spans="2:22" x14ac:dyDescent="0.25">
      <c r="V26" s="29"/>
    </row>
    <row r="27" spans="2:22" ht="15.75" thickBot="1" x14ac:dyDescent="0.3">
      <c r="V27" s="30"/>
    </row>
  </sheetData>
  <mergeCells count="33">
    <mergeCell ref="B20:B23"/>
    <mergeCell ref="D20:L20"/>
    <mergeCell ref="S20:S23"/>
    <mergeCell ref="D21:L21"/>
    <mergeCell ref="D22:L22"/>
    <mergeCell ref="D23:L23"/>
    <mergeCell ref="B16:B19"/>
    <mergeCell ref="D16:L16"/>
    <mergeCell ref="S16:S19"/>
    <mergeCell ref="D17:L17"/>
    <mergeCell ref="D18:L18"/>
    <mergeCell ref="D19:L19"/>
    <mergeCell ref="B12:B15"/>
    <mergeCell ref="D12:L12"/>
    <mergeCell ref="S12:S15"/>
    <mergeCell ref="D13:L13"/>
    <mergeCell ref="D14:L14"/>
    <mergeCell ref="D15:L15"/>
    <mergeCell ref="B8:B11"/>
    <mergeCell ref="D8:L8"/>
    <mergeCell ref="S8:S11"/>
    <mergeCell ref="D9:L9"/>
    <mergeCell ref="D10:L10"/>
    <mergeCell ref="D11:L11"/>
    <mergeCell ref="M1:S1"/>
    <mergeCell ref="M2:Q2"/>
    <mergeCell ref="C3:L3"/>
    <mergeCell ref="B4:B7"/>
    <mergeCell ref="D4:L4"/>
    <mergeCell ref="S4:S7"/>
    <mergeCell ref="D5:L5"/>
    <mergeCell ref="D6:L6"/>
    <mergeCell ref="D7:L7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J27"/>
  <sheetViews>
    <sheetView topLeftCell="Q1" zoomScale="80" zoomScaleNormal="80" workbookViewId="0">
      <selection activeCell="W17" sqref="W17"/>
    </sheetView>
  </sheetViews>
  <sheetFormatPr baseColWidth="10" defaultRowHeight="15" x14ac:dyDescent="0.25"/>
  <cols>
    <col min="2" max="2" width="23.140625" customWidth="1"/>
    <col min="3" max="3" width="3.42578125" customWidth="1"/>
    <col min="12" max="12" width="27.42578125" customWidth="1"/>
    <col min="13" max="13" width="18" style="1" customWidth="1"/>
    <col min="14" max="14" width="18.5703125" style="1" customWidth="1"/>
    <col min="15" max="15" width="21" style="1" customWidth="1"/>
    <col min="16" max="16" width="21.140625" style="1" customWidth="1"/>
    <col min="17" max="17" width="18.5703125" style="1" customWidth="1"/>
    <col min="18" max="18" width="4.42578125" style="1" customWidth="1"/>
    <col min="19" max="20" width="14.85546875" style="1" customWidth="1"/>
    <col min="21" max="21" width="24.28515625" style="1" customWidth="1"/>
    <col min="22" max="22" width="19.28515625" style="1" customWidth="1"/>
    <col min="23" max="37" width="14.85546875" style="1" customWidth="1"/>
    <col min="38" max="42" width="14.85546875" customWidth="1"/>
  </cols>
  <sheetData>
    <row r="1" spans="1:62" x14ac:dyDescent="0.25">
      <c r="M1" s="2" t="s">
        <v>27</v>
      </c>
      <c r="N1" s="2"/>
      <c r="O1" s="2"/>
      <c r="P1" s="2"/>
      <c r="Q1" s="2"/>
      <c r="R1" s="2"/>
      <c r="S1" s="2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62" ht="39" customHeight="1" x14ac:dyDescent="0.25">
      <c r="M2" s="19" t="s">
        <v>33</v>
      </c>
      <c r="N2" s="19"/>
      <c r="O2" s="19"/>
      <c r="P2" s="19"/>
      <c r="Q2" s="19"/>
      <c r="R2" s="23"/>
      <c r="S2" s="20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62" ht="15.75" thickBot="1" x14ac:dyDescent="0.3">
      <c r="B3" s="5" t="s">
        <v>0</v>
      </c>
      <c r="C3" s="21" t="s">
        <v>6</v>
      </c>
      <c r="D3" s="22"/>
      <c r="E3" s="22"/>
      <c r="F3" s="22"/>
      <c r="G3" s="22"/>
      <c r="H3" s="22"/>
      <c r="I3" s="22"/>
      <c r="J3" s="22"/>
      <c r="K3" s="22"/>
      <c r="L3" s="22"/>
      <c r="M3" s="14" t="s">
        <v>28</v>
      </c>
      <c r="N3" s="14" t="s">
        <v>29</v>
      </c>
      <c r="O3" s="14" t="s">
        <v>30</v>
      </c>
      <c r="P3" s="14" t="s">
        <v>31</v>
      </c>
      <c r="Q3" s="14" t="s">
        <v>32</v>
      </c>
      <c r="R3" s="14"/>
      <c r="S3" s="6"/>
      <c r="T3" s="27" t="s">
        <v>35</v>
      </c>
      <c r="U3" s="28">
        <v>100</v>
      </c>
      <c r="V3" s="28"/>
    </row>
    <row r="4" spans="1:62" x14ac:dyDescent="0.25">
      <c r="B4" s="7" t="s">
        <v>1</v>
      </c>
      <c r="C4" s="8">
        <v>1</v>
      </c>
      <c r="D4" s="9" t="s">
        <v>7</v>
      </c>
      <c r="E4" s="9"/>
      <c r="F4" s="9"/>
      <c r="G4" s="9"/>
      <c r="H4" s="9"/>
      <c r="I4" s="9"/>
      <c r="J4" s="9"/>
      <c r="K4" s="9"/>
      <c r="L4" s="16"/>
      <c r="M4" s="8">
        <v>3</v>
      </c>
      <c r="N4" s="8">
        <v>3</v>
      </c>
      <c r="O4" s="8">
        <v>3</v>
      </c>
      <c r="P4" s="8">
        <v>3</v>
      </c>
      <c r="Q4" s="8">
        <v>4</v>
      </c>
      <c r="R4" s="24"/>
      <c r="S4" s="2">
        <f>+SUM(M4:Q7)</f>
        <v>67</v>
      </c>
      <c r="T4" s="32"/>
      <c r="U4" s="28"/>
      <c r="V4" s="28"/>
    </row>
    <row r="5" spans="1:62" s="1" customFormat="1" x14ac:dyDescent="0.25">
      <c r="A5"/>
      <c r="B5" s="10"/>
      <c r="C5" s="3">
        <v>2</v>
      </c>
      <c r="D5" s="4" t="s">
        <v>8</v>
      </c>
      <c r="E5" s="4"/>
      <c r="F5" s="4"/>
      <c r="G5" s="4"/>
      <c r="H5" s="4"/>
      <c r="I5" s="4"/>
      <c r="J5" s="4"/>
      <c r="K5" s="4"/>
      <c r="L5" s="17"/>
      <c r="M5" s="3">
        <v>4</v>
      </c>
      <c r="N5" s="3">
        <v>3</v>
      </c>
      <c r="O5" s="3">
        <v>3</v>
      </c>
      <c r="P5" s="3">
        <v>3</v>
      </c>
      <c r="Q5" s="3">
        <v>4</v>
      </c>
      <c r="R5" s="25"/>
      <c r="S5" s="2"/>
      <c r="T5" s="32"/>
      <c r="U5" s="28"/>
      <c r="V5" s="28"/>
      <c r="AL5"/>
      <c r="AM5"/>
      <c r="AN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</row>
    <row r="6" spans="1:62" x14ac:dyDescent="0.25">
      <c r="B6" s="10"/>
      <c r="C6" s="3">
        <v>3</v>
      </c>
      <c r="D6" s="4" t="s">
        <v>9</v>
      </c>
      <c r="E6" s="4"/>
      <c r="F6" s="4"/>
      <c r="G6" s="4"/>
      <c r="H6" s="4"/>
      <c r="I6" s="4"/>
      <c r="J6" s="4"/>
      <c r="K6" s="4"/>
      <c r="L6" s="17"/>
      <c r="M6" s="3">
        <v>4</v>
      </c>
      <c r="N6" s="3">
        <v>3</v>
      </c>
      <c r="O6" s="3">
        <v>3</v>
      </c>
      <c r="P6" s="3">
        <v>3</v>
      </c>
      <c r="Q6" s="3">
        <v>4</v>
      </c>
      <c r="R6" s="25"/>
      <c r="S6" s="2"/>
      <c r="T6" s="32"/>
      <c r="U6" s="28"/>
      <c r="V6" s="28"/>
    </row>
    <row r="7" spans="1:62" ht="15.75" thickBot="1" x14ac:dyDescent="0.3">
      <c r="B7" s="11"/>
      <c r="C7" s="12">
        <v>4</v>
      </c>
      <c r="D7" s="13" t="s">
        <v>10</v>
      </c>
      <c r="E7" s="13"/>
      <c r="F7" s="13"/>
      <c r="G7" s="13"/>
      <c r="H7" s="13"/>
      <c r="I7" s="13"/>
      <c r="J7" s="13"/>
      <c r="K7" s="13"/>
      <c r="L7" s="18"/>
      <c r="M7" s="12">
        <v>3</v>
      </c>
      <c r="N7" s="12">
        <v>3</v>
      </c>
      <c r="O7" s="12">
        <v>4</v>
      </c>
      <c r="P7" s="12">
        <v>4</v>
      </c>
      <c r="Q7" s="12">
        <v>3</v>
      </c>
      <c r="R7" s="26"/>
      <c r="S7" s="2"/>
      <c r="T7" s="32"/>
      <c r="U7" s="28"/>
      <c r="V7" s="28"/>
      <c r="W7" s="1" t="s">
        <v>34</v>
      </c>
    </row>
    <row r="8" spans="1:62" x14ac:dyDescent="0.25">
      <c r="B8" s="7" t="s">
        <v>2</v>
      </c>
      <c r="C8" s="8">
        <v>1</v>
      </c>
      <c r="D8" s="9" t="s">
        <v>11</v>
      </c>
      <c r="E8" s="9"/>
      <c r="F8" s="9"/>
      <c r="G8" s="9"/>
      <c r="H8" s="9"/>
      <c r="I8" s="9"/>
      <c r="J8" s="9"/>
      <c r="K8" s="9"/>
      <c r="L8" s="16"/>
      <c r="M8" s="8">
        <v>4</v>
      </c>
      <c r="N8" s="8">
        <v>4</v>
      </c>
      <c r="O8" s="8">
        <v>3</v>
      </c>
      <c r="P8" s="8">
        <v>3</v>
      </c>
      <c r="Q8" s="8">
        <v>4</v>
      </c>
      <c r="R8" s="24"/>
      <c r="S8" s="2">
        <f>+SUM(M8:Q11)</f>
        <v>68</v>
      </c>
      <c r="T8" s="32"/>
      <c r="U8" s="28"/>
      <c r="V8" s="32" t="s">
        <v>38</v>
      </c>
      <c r="W8" s="33">
        <f>+(S4/$U$3)</f>
        <v>0.67</v>
      </c>
    </row>
    <row r="9" spans="1:62" x14ac:dyDescent="0.25">
      <c r="B9" s="10"/>
      <c r="C9" s="3">
        <v>2</v>
      </c>
      <c r="D9" s="4" t="s">
        <v>12</v>
      </c>
      <c r="E9" s="4"/>
      <c r="F9" s="4"/>
      <c r="G9" s="4"/>
      <c r="H9" s="4"/>
      <c r="I9" s="4"/>
      <c r="J9" s="4"/>
      <c r="K9" s="4"/>
      <c r="L9" s="17"/>
      <c r="M9" s="3">
        <v>3</v>
      </c>
      <c r="N9" s="3">
        <v>4</v>
      </c>
      <c r="O9" s="3">
        <v>4</v>
      </c>
      <c r="P9" s="3">
        <v>2</v>
      </c>
      <c r="Q9" s="3">
        <v>2</v>
      </c>
      <c r="R9" s="25"/>
      <c r="S9" s="2"/>
      <c r="T9" s="32"/>
      <c r="U9" s="28"/>
      <c r="V9" s="32" t="s">
        <v>2</v>
      </c>
      <c r="W9" s="33">
        <f>+(S8/$U$3)</f>
        <v>0.68</v>
      </c>
    </row>
    <row r="10" spans="1:62" x14ac:dyDescent="0.25">
      <c r="B10" s="10"/>
      <c r="C10" s="3">
        <v>3</v>
      </c>
      <c r="D10" s="4" t="s">
        <v>13</v>
      </c>
      <c r="E10" s="4"/>
      <c r="F10" s="4"/>
      <c r="G10" s="4"/>
      <c r="H10" s="4"/>
      <c r="I10" s="4"/>
      <c r="J10" s="4"/>
      <c r="K10" s="4"/>
      <c r="L10" s="17"/>
      <c r="M10" s="3">
        <v>3</v>
      </c>
      <c r="N10" s="3">
        <v>4</v>
      </c>
      <c r="O10" s="3">
        <v>3</v>
      </c>
      <c r="P10" s="3">
        <v>3</v>
      </c>
      <c r="Q10" s="3">
        <v>3</v>
      </c>
      <c r="R10" s="25"/>
      <c r="S10" s="2"/>
      <c r="T10" s="32"/>
      <c r="U10" s="28"/>
      <c r="V10" s="32" t="s">
        <v>3</v>
      </c>
      <c r="W10" s="33">
        <f>+(S12/$U$3)</f>
        <v>0.82</v>
      </c>
    </row>
    <row r="11" spans="1:62" ht="15.75" thickBot="1" x14ac:dyDescent="0.3">
      <c r="B11" s="11"/>
      <c r="C11" s="12">
        <v>4</v>
      </c>
      <c r="D11" s="13" t="s">
        <v>14</v>
      </c>
      <c r="E11" s="13"/>
      <c r="F11" s="13"/>
      <c r="G11" s="13"/>
      <c r="H11" s="13"/>
      <c r="I11" s="13"/>
      <c r="J11" s="13"/>
      <c r="K11" s="13"/>
      <c r="L11" s="18"/>
      <c r="M11" s="12">
        <v>4</v>
      </c>
      <c r="N11" s="12">
        <v>3</v>
      </c>
      <c r="O11" s="12">
        <v>4</v>
      </c>
      <c r="P11" s="12">
        <v>4</v>
      </c>
      <c r="Q11" s="12">
        <v>4</v>
      </c>
      <c r="R11" s="26"/>
      <c r="S11" s="2"/>
      <c r="T11" s="32"/>
      <c r="U11" s="28"/>
      <c r="V11" s="32" t="s">
        <v>37</v>
      </c>
      <c r="W11" s="33">
        <f>+(S16/$U$3)</f>
        <v>0.65</v>
      </c>
    </row>
    <row r="12" spans="1:62" x14ac:dyDescent="0.25">
      <c r="B12" s="7" t="s">
        <v>3</v>
      </c>
      <c r="C12" s="8">
        <v>1</v>
      </c>
      <c r="D12" s="9" t="s">
        <v>15</v>
      </c>
      <c r="E12" s="9"/>
      <c r="F12" s="9"/>
      <c r="G12" s="9"/>
      <c r="H12" s="9"/>
      <c r="I12" s="9"/>
      <c r="J12" s="9"/>
      <c r="K12" s="9"/>
      <c r="L12" s="16"/>
      <c r="M12" s="8">
        <v>5</v>
      </c>
      <c r="N12" s="8">
        <v>4</v>
      </c>
      <c r="O12" s="8">
        <v>5</v>
      </c>
      <c r="P12" s="8">
        <v>3</v>
      </c>
      <c r="Q12" s="8">
        <v>3</v>
      </c>
      <c r="R12" s="24"/>
      <c r="S12" s="2">
        <f>+SUM(M12:Q15)</f>
        <v>82</v>
      </c>
      <c r="T12" s="32"/>
      <c r="U12" s="28"/>
      <c r="V12" s="32" t="s">
        <v>36</v>
      </c>
      <c r="W12" s="33">
        <f>+(S20/$U$3)</f>
        <v>0.66</v>
      </c>
    </row>
    <row r="13" spans="1:62" x14ac:dyDescent="0.25">
      <c r="B13" s="10"/>
      <c r="C13" s="3">
        <v>2</v>
      </c>
      <c r="D13" s="4" t="s">
        <v>16</v>
      </c>
      <c r="E13" s="4"/>
      <c r="F13" s="4"/>
      <c r="G13" s="4"/>
      <c r="H13" s="4"/>
      <c r="I13" s="4"/>
      <c r="J13" s="4"/>
      <c r="K13" s="4"/>
      <c r="L13" s="17"/>
      <c r="M13" s="3">
        <v>4</v>
      </c>
      <c r="N13" s="3">
        <v>5</v>
      </c>
      <c r="O13" s="3">
        <v>4</v>
      </c>
      <c r="P13" s="3">
        <v>4</v>
      </c>
      <c r="Q13" s="3">
        <v>4</v>
      </c>
      <c r="R13" s="25"/>
      <c r="S13" s="2"/>
      <c r="T13" s="32"/>
      <c r="U13" s="28"/>
      <c r="V13" s="31"/>
    </row>
    <row r="14" spans="1:62" x14ac:dyDescent="0.25">
      <c r="B14" s="10"/>
      <c r="C14" s="3">
        <v>3</v>
      </c>
      <c r="D14" s="4" t="s">
        <v>17</v>
      </c>
      <c r="E14" s="4"/>
      <c r="F14" s="4"/>
      <c r="G14" s="4"/>
      <c r="H14" s="4"/>
      <c r="I14" s="4"/>
      <c r="J14" s="4"/>
      <c r="K14" s="4"/>
      <c r="L14" s="17"/>
      <c r="M14" s="3">
        <v>4</v>
      </c>
      <c r="N14" s="3">
        <v>4</v>
      </c>
      <c r="O14" s="3">
        <v>3</v>
      </c>
      <c r="P14" s="3">
        <v>4</v>
      </c>
      <c r="Q14" s="3">
        <v>5</v>
      </c>
      <c r="R14" s="25"/>
      <c r="S14" s="2"/>
      <c r="T14" s="32"/>
      <c r="U14" s="28"/>
      <c r="V14" s="29"/>
    </row>
    <row r="15" spans="1:62" ht="15.75" thickBot="1" x14ac:dyDescent="0.3">
      <c r="B15" s="11"/>
      <c r="C15" s="12">
        <v>4</v>
      </c>
      <c r="D15" s="13" t="s">
        <v>18</v>
      </c>
      <c r="E15" s="13"/>
      <c r="F15" s="13"/>
      <c r="G15" s="13"/>
      <c r="H15" s="13"/>
      <c r="I15" s="13"/>
      <c r="J15" s="13"/>
      <c r="K15" s="13"/>
      <c r="L15" s="18"/>
      <c r="M15" s="12">
        <v>4</v>
      </c>
      <c r="N15" s="12">
        <v>4</v>
      </c>
      <c r="O15" s="12">
        <v>4</v>
      </c>
      <c r="P15" s="12">
        <v>5</v>
      </c>
      <c r="Q15" s="12">
        <v>4</v>
      </c>
      <c r="R15" s="26"/>
      <c r="S15" s="2"/>
      <c r="T15" s="32"/>
      <c r="U15" s="28"/>
      <c r="V15" s="29"/>
    </row>
    <row r="16" spans="1:62" x14ac:dyDescent="0.25">
      <c r="B16" s="7" t="s">
        <v>4</v>
      </c>
      <c r="C16" s="8">
        <v>1</v>
      </c>
      <c r="D16" s="9" t="s">
        <v>19</v>
      </c>
      <c r="E16" s="9"/>
      <c r="F16" s="9"/>
      <c r="G16" s="9"/>
      <c r="H16" s="9"/>
      <c r="I16" s="9"/>
      <c r="J16" s="9"/>
      <c r="K16" s="9"/>
      <c r="L16" s="16"/>
      <c r="M16" s="8">
        <v>4</v>
      </c>
      <c r="N16" s="8">
        <v>3</v>
      </c>
      <c r="O16" s="8">
        <v>3</v>
      </c>
      <c r="P16" s="8">
        <v>3</v>
      </c>
      <c r="Q16" s="8">
        <v>4</v>
      </c>
      <c r="R16" s="24"/>
      <c r="S16" s="2">
        <f>+SUM(M16:Q19)</f>
        <v>65</v>
      </c>
      <c r="T16" s="32"/>
      <c r="U16" s="28"/>
      <c r="V16" s="29"/>
    </row>
    <row r="17" spans="2:22" x14ac:dyDescent="0.25">
      <c r="B17" s="10"/>
      <c r="C17" s="3">
        <v>2</v>
      </c>
      <c r="D17" s="4" t="s">
        <v>20</v>
      </c>
      <c r="E17" s="4"/>
      <c r="F17" s="4"/>
      <c r="G17" s="4"/>
      <c r="H17" s="4"/>
      <c r="I17" s="4"/>
      <c r="J17" s="4"/>
      <c r="K17" s="4"/>
      <c r="L17" s="17"/>
      <c r="M17" s="3">
        <v>3</v>
      </c>
      <c r="N17" s="3">
        <v>3</v>
      </c>
      <c r="O17" s="3">
        <v>2</v>
      </c>
      <c r="P17" s="3">
        <v>3</v>
      </c>
      <c r="Q17" s="3">
        <v>3</v>
      </c>
      <c r="R17" s="25"/>
      <c r="S17" s="2"/>
      <c r="T17" s="32"/>
      <c r="U17" s="28"/>
      <c r="V17" s="29"/>
    </row>
    <row r="18" spans="2:22" x14ac:dyDescent="0.25">
      <c r="B18" s="10"/>
      <c r="C18" s="3">
        <v>3</v>
      </c>
      <c r="D18" s="4" t="s">
        <v>21</v>
      </c>
      <c r="E18" s="4"/>
      <c r="F18" s="4"/>
      <c r="G18" s="4"/>
      <c r="H18" s="4"/>
      <c r="I18" s="4"/>
      <c r="J18" s="4"/>
      <c r="K18" s="4"/>
      <c r="L18" s="17"/>
      <c r="M18" s="3">
        <v>3</v>
      </c>
      <c r="N18" s="3">
        <v>4</v>
      </c>
      <c r="O18" s="3">
        <v>3</v>
      </c>
      <c r="P18" s="3">
        <v>4</v>
      </c>
      <c r="Q18" s="3">
        <v>2</v>
      </c>
      <c r="R18" s="25"/>
      <c r="S18" s="2"/>
      <c r="T18" s="32"/>
      <c r="U18" s="28"/>
      <c r="V18" s="29"/>
    </row>
    <row r="19" spans="2:22" ht="15.75" thickBot="1" x14ac:dyDescent="0.3">
      <c r="B19" s="11"/>
      <c r="C19" s="12">
        <v>4</v>
      </c>
      <c r="D19" s="13" t="s">
        <v>22</v>
      </c>
      <c r="E19" s="13"/>
      <c r="F19" s="13"/>
      <c r="G19" s="13"/>
      <c r="H19" s="13"/>
      <c r="I19" s="13"/>
      <c r="J19" s="13"/>
      <c r="K19" s="13"/>
      <c r="L19" s="18"/>
      <c r="M19" s="12">
        <v>4</v>
      </c>
      <c r="N19" s="12">
        <v>4</v>
      </c>
      <c r="O19" s="12">
        <v>4</v>
      </c>
      <c r="P19" s="12">
        <v>3</v>
      </c>
      <c r="Q19" s="12">
        <v>3</v>
      </c>
      <c r="R19" s="26"/>
      <c r="S19" s="2"/>
      <c r="T19" s="32"/>
      <c r="U19" s="28"/>
      <c r="V19" s="29"/>
    </row>
    <row r="20" spans="2:22" x14ac:dyDescent="0.25">
      <c r="B20" s="7" t="s">
        <v>5</v>
      </c>
      <c r="C20" s="8">
        <v>1</v>
      </c>
      <c r="D20" s="9" t="s">
        <v>23</v>
      </c>
      <c r="E20" s="9"/>
      <c r="F20" s="9"/>
      <c r="G20" s="9"/>
      <c r="H20" s="9"/>
      <c r="I20" s="9"/>
      <c r="J20" s="9"/>
      <c r="K20" s="9"/>
      <c r="L20" s="16"/>
      <c r="M20" s="8">
        <v>4</v>
      </c>
      <c r="N20" s="8">
        <v>3</v>
      </c>
      <c r="O20" s="8">
        <v>4</v>
      </c>
      <c r="P20" s="8">
        <v>4</v>
      </c>
      <c r="Q20" s="8">
        <v>3</v>
      </c>
      <c r="R20" s="24"/>
      <c r="S20" s="2">
        <f t="shared" ref="S20" si="0">+SUM(M20:Q23)</f>
        <v>66</v>
      </c>
      <c r="T20" s="32"/>
      <c r="U20" s="28"/>
      <c r="V20" s="29"/>
    </row>
    <row r="21" spans="2:22" x14ac:dyDescent="0.25">
      <c r="B21" s="10"/>
      <c r="C21" s="3">
        <v>2</v>
      </c>
      <c r="D21" s="4" t="s">
        <v>24</v>
      </c>
      <c r="E21" s="4"/>
      <c r="F21" s="4"/>
      <c r="G21" s="4"/>
      <c r="H21" s="4"/>
      <c r="I21" s="4"/>
      <c r="J21" s="4"/>
      <c r="K21" s="4"/>
      <c r="L21" s="17"/>
      <c r="M21" s="3">
        <v>3</v>
      </c>
      <c r="N21" s="3">
        <v>4</v>
      </c>
      <c r="O21" s="3">
        <v>3</v>
      </c>
      <c r="P21" s="3">
        <v>3</v>
      </c>
      <c r="Q21" s="3">
        <v>3</v>
      </c>
      <c r="R21" s="25"/>
      <c r="S21" s="2"/>
      <c r="T21" s="32"/>
      <c r="U21" s="28"/>
      <c r="V21" s="29"/>
    </row>
    <row r="22" spans="2:22" x14ac:dyDescent="0.25">
      <c r="B22" s="10"/>
      <c r="C22" s="3">
        <v>3</v>
      </c>
      <c r="D22" s="4" t="s">
        <v>25</v>
      </c>
      <c r="E22" s="4"/>
      <c r="F22" s="4"/>
      <c r="G22" s="4"/>
      <c r="H22" s="4"/>
      <c r="I22" s="4"/>
      <c r="J22" s="4"/>
      <c r="K22" s="4"/>
      <c r="L22" s="17"/>
      <c r="M22" s="3">
        <v>3</v>
      </c>
      <c r="N22" s="3">
        <v>4</v>
      </c>
      <c r="O22" s="3">
        <v>2</v>
      </c>
      <c r="P22" s="3">
        <v>3</v>
      </c>
      <c r="Q22" s="3">
        <v>4</v>
      </c>
      <c r="R22" s="25"/>
      <c r="S22" s="2"/>
      <c r="T22" s="32"/>
      <c r="U22" s="28"/>
      <c r="V22" s="29"/>
    </row>
    <row r="23" spans="2:22" ht="15.75" thickBot="1" x14ac:dyDescent="0.3">
      <c r="B23" s="11"/>
      <c r="C23" s="12">
        <v>4</v>
      </c>
      <c r="D23" s="13" t="s">
        <v>26</v>
      </c>
      <c r="E23" s="13"/>
      <c r="F23" s="13"/>
      <c r="G23" s="13"/>
      <c r="H23" s="13"/>
      <c r="I23" s="13"/>
      <c r="J23" s="13"/>
      <c r="K23" s="13"/>
      <c r="L23" s="18"/>
      <c r="M23" s="12">
        <v>3</v>
      </c>
      <c r="N23" s="12">
        <v>3</v>
      </c>
      <c r="O23" s="12">
        <v>3</v>
      </c>
      <c r="P23" s="12">
        <v>4</v>
      </c>
      <c r="Q23" s="12">
        <v>3</v>
      </c>
      <c r="R23" s="26"/>
      <c r="S23" s="2"/>
      <c r="T23" s="32"/>
      <c r="U23" s="28"/>
      <c r="V23" s="29"/>
    </row>
    <row r="24" spans="2:22" x14ac:dyDescent="0.25">
      <c r="U24" s="28"/>
      <c r="V24" s="29"/>
    </row>
    <row r="25" spans="2:22" x14ac:dyDescent="0.25">
      <c r="V25" s="29"/>
    </row>
    <row r="26" spans="2:22" x14ac:dyDescent="0.25">
      <c r="V26" s="29"/>
    </row>
    <row r="27" spans="2:22" ht="15.75" thickBot="1" x14ac:dyDescent="0.3">
      <c r="V27" s="30"/>
    </row>
  </sheetData>
  <mergeCells count="33">
    <mergeCell ref="S12:S15"/>
    <mergeCell ref="S16:S19"/>
    <mergeCell ref="S20:S23"/>
    <mergeCell ref="M1:S1"/>
    <mergeCell ref="M2:Q2"/>
    <mergeCell ref="S4:S7"/>
    <mergeCell ref="S8:S11"/>
    <mergeCell ref="B16:B19"/>
    <mergeCell ref="D16:L16"/>
    <mergeCell ref="D17:L17"/>
    <mergeCell ref="D18:L18"/>
    <mergeCell ref="D19:L19"/>
    <mergeCell ref="B20:B23"/>
    <mergeCell ref="D20:L20"/>
    <mergeCell ref="D21:L21"/>
    <mergeCell ref="D22:L22"/>
    <mergeCell ref="D23:L23"/>
    <mergeCell ref="B8:B11"/>
    <mergeCell ref="D8:L8"/>
    <mergeCell ref="D9:L9"/>
    <mergeCell ref="D10:L10"/>
    <mergeCell ref="D11:L11"/>
    <mergeCell ref="B12:B15"/>
    <mergeCell ref="D12:L12"/>
    <mergeCell ref="D13:L13"/>
    <mergeCell ref="D14:L14"/>
    <mergeCell ref="D15:L15"/>
    <mergeCell ref="C3:L3"/>
    <mergeCell ref="B4:B7"/>
    <mergeCell ref="D4:L4"/>
    <mergeCell ref="D5:L5"/>
    <mergeCell ref="D6:L6"/>
    <mergeCell ref="D7:L7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K27"/>
  <sheetViews>
    <sheetView tabSelected="1" topLeftCell="Q1" zoomScale="80" zoomScaleNormal="80" workbookViewId="0">
      <selection activeCell="Y14" sqref="Y14"/>
    </sheetView>
  </sheetViews>
  <sheetFormatPr baseColWidth="10" defaultRowHeight="15" x14ac:dyDescent="0.25"/>
  <cols>
    <col min="2" max="2" width="23.140625" customWidth="1"/>
    <col min="3" max="3" width="3.42578125" customWidth="1"/>
    <col min="12" max="12" width="27.42578125" customWidth="1"/>
    <col min="13" max="13" width="18" style="1" customWidth="1"/>
    <col min="14" max="14" width="18.5703125" style="1" customWidth="1"/>
    <col min="15" max="15" width="21" style="1" customWidth="1"/>
    <col min="16" max="16" width="21.140625" style="1" customWidth="1"/>
    <col min="17" max="17" width="18.5703125" style="1" customWidth="1"/>
    <col min="18" max="18" width="4.42578125" style="1" customWidth="1"/>
    <col min="19" max="20" width="14.85546875" style="1" customWidth="1"/>
    <col min="21" max="21" width="24.28515625" style="1" customWidth="1"/>
    <col min="22" max="23" width="19.28515625" style="1" customWidth="1"/>
    <col min="24" max="38" width="14.85546875" style="1" customWidth="1"/>
    <col min="39" max="43" width="14.85546875" customWidth="1"/>
  </cols>
  <sheetData>
    <row r="1" spans="1:63" x14ac:dyDescent="0.25">
      <c r="M1" s="2" t="s">
        <v>27</v>
      </c>
      <c r="N1" s="2"/>
      <c r="O1" s="2"/>
      <c r="P1" s="2"/>
      <c r="Q1" s="2"/>
      <c r="R1" s="2"/>
      <c r="S1" s="2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</row>
    <row r="2" spans="1:63" ht="39" customHeight="1" x14ac:dyDescent="0.25">
      <c r="M2" s="19" t="s">
        <v>33</v>
      </c>
      <c r="N2" s="19"/>
      <c r="O2" s="19"/>
      <c r="P2" s="19"/>
      <c r="Q2" s="19"/>
      <c r="R2" s="23"/>
      <c r="S2" s="20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</row>
    <row r="3" spans="1:63" ht="15.75" thickBot="1" x14ac:dyDescent="0.3">
      <c r="B3" s="5" t="s">
        <v>0</v>
      </c>
      <c r="C3" s="21" t="s">
        <v>6</v>
      </c>
      <c r="D3" s="22"/>
      <c r="E3" s="22"/>
      <c r="F3" s="22"/>
      <c r="G3" s="22"/>
      <c r="H3" s="22"/>
      <c r="I3" s="22"/>
      <c r="J3" s="22"/>
      <c r="K3" s="22"/>
      <c r="L3" s="22"/>
      <c r="M3" s="14" t="s">
        <v>28</v>
      </c>
      <c r="N3" s="14" t="s">
        <v>29</v>
      </c>
      <c r="O3" s="14" t="s">
        <v>30</v>
      </c>
      <c r="P3" s="14" t="s">
        <v>31</v>
      </c>
      <c r="Q3" s="14" t="s">
        <v>32</v>
      </c>
      <c r="R3" s="14"/>
      <c r="S3" s="6"/>
      <c r="T3" s="27" t="s">
        <v>35</v>
      </c>
      <c r="U3" s="28">
        <v>100</v>
      </c>
      <c r="V3" s="28"/>
      <c r="W3" s="28"/>
    </row>
    <row r="4" spans="1:63" x14ac:dyDescent="0.25">
      <c r="B4" s="7" t="s">
        <v>1</v>
      </c>
      <c r="C4" s="8">
        <v>1</v>
      </c>
      <c r="D4" s="9" t="s">
        <v>7</v>
      </c>
      <c r="E4" s="9"/>
      <c r="F4" s="9"/>
      <c r="G4" s="9"/>
      <c r="H4" s="9"/>
      <c r="I4" s="9"/>
      <c r="J4" s="9"/>
      <c r="K4" s="9"/>
      <c r="L4" s="16"/>
      <c r="M4" s="8">
        <v>4</v>
      </c>
      <c r="N4" s="8">
        <v>5</v>
      </c>
      <c r="O4" s="8">
        <v>5</v>
      </c>
      <c r="P4" s="8">
        <v>5</v>
      </c>
      <c r="Q4" s="8">
        <v>5</v>
      </c>
      <c r="R4" s="24"/>
      <c r="S4" s="2">
        <f>+SUM(M4:Q7)</f>
        <v>89</v>
      </c>
      <c r="T4" s="32"/>
      <c r="U4" s="28"/>
      <c r="V4" s="28"/>
      <c r="W4" s="28"/>
    </row>
    <row r="5" spans="1:63" s="1" customFormat="1" x14ac:dyDescent="0.25">
      <c r="A5"/>
      <c r="B5" s="10"/>
      <c r="C5" s="3">
        <v>2</v>
      </c>
      <c r="D5" s="4" t="s">
        <v>8</v>
      </c>
      <c r="E5" s="4"/>
      <c r="F5" s="4"/>
      <c r="G5" s="4"/>
      <c r="H5" s="4"/>
      <c r="I5" s="4"/>
      <c r="J5" s="4"/>
      <c r="K5" s="4"/>
      <c r="L5" s="17"/>
      <c r="M5" s="3">
        <v>5</v>
      </c>
      <c r="N5" s="3">
        <v>4</v>
      </c>
      <c r="O5" s="3">
        <v>5</v>
      </c>
      <c r="P5" s="3">
        <v>4</v>
      </c>
      <c r="Q5" s="3">
        <v>4</v>
      </c>
      <c r="R5" s="25"/>
      <c r="S5" s="2"/>
      <c r="T5" s="32"/>
      <c r="U5" s="28"/>
      <c r="V5" s="28"/>
      <c r="W5" s="28"/>
      <c r="AM5"/>
      <c r="AN5"/>
      <c r="AO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</row>
    <row r="6" spans="1:63" x14ac:dyDescent="0.25">
      <c r="B6" s="10"/>
      <c r="C6" s="3">
        <v>3</v>
      </c>
      <c r="D6" s="4" t="s">
        <v>9</v>
      </c>
      <c r="E6" s="4"/>
      <c r="F6" s="4"/>
      <c r="G6" s="4"/>
      <c r="H6" s="4"/>
      <c r="I6" s="4"/>
      <c r="J6" s="4"/>
      <c r="K6" s="4"/>
      <c r="L6" s="17"/>
      <c r="M6" s="3">
        <v>5</v>
      </c>
      <c r="N6" s="3">
        <v>5</v>
      </c>
      <c r="O6" s="3">
        <v>4</v>
      </c>
      <c r="P6" s="3">
        <v>3</v>
      </c>
      <c r="Q6" s="3">
        <v>4</v>
      </c>
      <c r="R6" s="25"/>
      <c r="S6" s="2"/>
      <c r="T6" s="32"/>
      <c r="U6" s="28"/>
      <c r="V6" s="28"/>
      <c r="W6" s="28"/>
    </row>
    <row r="7" spans="1:63" ht="15.75" thickBot="1" x14ac:dyDescent="0.3">
      <c r="B7" s="11"/>
      <c r="C7" s="12">
        <v>4</v>
      </c>
      <c r="D7" s="13" t="s">
        <v>10</v>
      </c>
      <c r="E7" s="13"/>
      <c r="F7" s="13"/>
      <c r="G7" s="13"/>
      <c r="H7" s="13"/>
      <c r="I7" s="13"/>
      <c r="J7" s="13"/>
      <c r="K7" s="13"/>
      <c r="L7" s="18"/>
      <c r="M7" s="12">
        <v>5</v>
      </c>
      <c r="N7" s="12">
        <v>4</v>
      </c>
      <c r="O7" s="12">
        <v>4</v>
      </c>
      <c r="P7" s="12">
        <v>4</v>
      </c>
      <c r="Q7" s="12">
        <v>5</v>
      </c>
      <c r="R7" s="26"/>
      <c r="S7" s="2"/>
      <c r="T7" s="32"/>
      <c r="U7" s="28"/>
      <c r="V7" s="28"/>
      <c r="W7" s="28" t="s">
        <v>39</v>
      </c>
      <c r="X7" s="1" t="s">
        <v>41</v>
      </c>
      <c r="Y7" s="1" t="s">
        <v>40</v>
      </c>
    </row>
    <row r="8" spans="1:63" x14ac:dyDescent="0.25">
      <c r="B8" s="7" t="s">
        <v>2</v>
      </c>
      <c r="C8" s="8">
        <v>1</v>
      </c>
      <c r="D8" s="9" t="s">
        <v>11</v>
      </c>
      <c r="E8" s="9"/>
      <c r="F8" s="9"/>
      <c r="G8" s="9"/>
      <c r="H8" s="9"/>
      <c r="I8" s="9"/>
      <c r="J8" s="9"/>
      <c r="K8" s="9"/>
      <c r="L8" s="16"/>
      <c r="M8" s="8">
        <v>5</v>
      </c>
      <c r="N8" s="8">
        <v>4</v>
      </c>
      <c r="O8" s="8">
        <v>4</v>
      </c>
      <c r="P8" s="8">
        <v>4</v>
      </c>
      <c r="Q8" s="8">
        <v>4</v>
      </c>
      <c r="R8" s="24"/>
      <c r="S8" s="2">
        <f>+SUM(M8:Q11)</f>
        <v>88</v>
      </c>
      <c r="T8" s="32"/>
      <c r="U8" s="28"/>
      <c r="V8" s="32" t="s">
        <v>38</v>
      </c>
      <c r="W8" s="34">
        <f>+'Antes 5S´'!W8</f>
        <v>0.67</v>
      </c>
      <c r="X8" s="33">
        <f>+(S4/$U$3)</f>
        <v>0.89</v>
      </c>
      <c r="Y8" s="35">
        <f>+X8-W8</f>
        <v>0.21999999999999997</v>
      </c>
    </row>
    <row r="9" spans="1:63" x14ac:dyDescent="0.25">
      <c r="B9" s="10"/>
      <c r="C9" s="3">
        <v>2</v>
      </c>
      <c r="D9" s="4" t="s">
        <v>12</v>
      </c>
      <c r="E9" s="4"/>
      <c r="F9" s="4"/>
      <c r="G9" s="4"/>
      <c r="H9" s="4"/>
      <c r="I9" s="4"/>
      <c r="J9" s="4"/>
      <c r="K9" s="4"/>
      <c r="L9" s="17"/>
      <c r="M9" s="3">
        <v>5</v>
      </c>
      <c r="N9" s="3">
        <v>5</v>
      </c>
      <c r="O9" s="3">
        <v>5</v>
      </c>
      <c r="P9" s="3">
        <v>3</v>
      </c>
      <c r="Q9" s="3">
        <v>4</v>
      </c>
      <c r="R9" s="25"/>
      <c r="S9" s="2"/>
      <c r="T9" s="32"/>
      <c r="U9" s="28"/>
      <c r="V9" s="32" t="s">
        <v>2</v>
      </c>
      <c r="W9" s="34">
        <f>+'Antes 5S´'!W9</f>
        <v>0.68</v>
      </c>
      <c r="X9" s="33">
        <f>+(S8/$U$3)</f>
        <v>0.88</v>
      </c>
      <c r="Y9" s="35">
        <f t="shared" ref="Y9:Y12" si="0">+X9-W9</f>
        <v>0.19999999999999996</v>
      </c>
    </row>
    <row r="10" spans="1:63" x14ac:dyDescent="0.25">
      <c r="B10" s="10"/>
      <c r="C10" s="3">
        <v>3</v>
      </c>
      <c r="D10" s="4" t="s">
        <v>13</v>
      </c>
      <c r="E10" s="4"/>
      <c r="F10" s="4"/>
      <c r="G10" s="4"/>
      <c r="H10" s="4"/>
      <c r="I10" s="4"/>
      <c r="J10" s="4"/>
      <c r="K10" s="4"/>
      <c r="L10" s="17"/>
      <c r="M10" s="3">
        <v>4</v>
      </c>
      <c r="N10" s="3">
        <v>5</v>
      </c>
      <c r="O10" s="3">
        <v>5</v>
      </c>
      <c r="P10" s="3">
        <v>4</v>
      </c>
      <c r="Q10" s="3">
        <v>5</v>
      </c>
      <c r="R10" s="25"/>
      <c r="S10" s="2"/>
      <c r="T10" s="32"/>
      <c r="U10" s="28"/>
      <c r="V10" s="32" t="s">
        <v>3</v>
      </c>
      <c r="W10" s="34">
        <f>+'Antes 5S´'!W10</f>
        <v>0.82</v>
      </c>
      <c r="X10" s="33">
        <f>+(S12/$U$3)</f>
        <v>0.95</v>
      </c>
      <c r="Y10" s="35">
        <f t="shared" si="0"/>
        <v>0.13</v>
      </c>
    </row>
    <row r="11" spans="1:63" ht="15.75" thickBot="1" x14ac:dyDescent="0.3">
      <c r="B11" s="11"/>
      <c r="C11" s="12">
        <v>4</v>
      </c>
      <c r="D11" s="13" t="s">
        <v>14</v>
      </c>
      <c r="E11" s="13"/>
      <c r="F11" s="13"/>
      <c r="G11" s="13"/>
      <c r="H11" s="13"/>
      <c r="I11" s="13"/>
      <c r="J11" s="13"/>
      <c r="K11" s="13"/>
      <c r="L11" s="18"/>
      <c r="M11" s="12">
        <v>4</v>
      </c>
      <c r="N11" s="12">
        <v>4</v>
      </c>
      <c r="O11" s="12">
        <v>4</v>
      </c>
      <c r="P11" s="12">
        <v>5</v>
      </c>
      <c r="Q11" s="12">
        <v>5</v>
      </c>
      <c r="R11" s="26"/>
      <c r="S11" s="2"/>
      <c r="T11" s="32"/>
      <c r="U11" s="28"/>
      <c r="V11" s="32" t="s">
        <v>37</v>
      </c>
      <c r="W11" s="34">
        <f>+'Antes 5S´'!W11</f>
        <v>0.65</v>
      </c>
      <c r="X11" s="33">
        <f>+(S16/$U$3)</f>
        <v>0.88</v>
      </c>
      <c r="Y11" s="35">
        <f t="shared" si="0"/>
        <v>0.22999999999999998</v>
      </c>
    </row>
    <row r="12" spans="1:63" x14ac:dyDescent="0.25">
      <c r="B12" s="7" t="s">
        <v>3</v>
      </c>
      <c r="C12" s="8">
        <v>1</v>
      </c>
      <c r="D12" s="9" t="s">
        <v>15</v>
      </c>
      <c r="E12" s="9"/>
      <c r="F12" s="9"/>
      <c r="G12" s="9"/>
      <c r="H12" s="9"/>
      <c r="I12" s="9"/>
      <c r="J12" s="9"/>
      <c r="K12" s="9"/>
      <c r="L12" s="16"/>
      <c r="M12" s="8">
        <v>5</v>
      </c>
      <c r="N12" s="8">
        <v>4</v>
      </c>
      <c r="O12" s="8">
        <v>5</v>
      </c>
      <c r="P12" s="8">
        <v>5</v>
      </c>
      <c r="Q12" s="8">
        <v>4</v>
      </c>
      <c r="R12" s="24"/>
      <c r="S12" s="2">
        <f>+SUM(M12:Q15)</f>
        <v>95</v>
      </c>
      <c r="T12" s="32"/>
      <c r="U12" s="28"/>
      <c r="V12" s="32" t="s">
        <v>36</v>
      </c>
      <c r="W12" s="34">
        <f>+'Antes 5S´'!W12</f>
        <v>0.66</v>
      </c>
      <c r="X12" s="33">
        <f>+(S20/$U$3)</f>
        <v>0.86</v>
      </c>
      <c r="Y12" s="35">
        <f t="shared" si="0"/>
        <v>0.19999999999999996</v>
      </c>
    </row>
    <row r="13" spans="1:63" x14ac:dyDescent="0.25">
      <c r="B13" s="10"/>
      <c r="C13" s="3">
        <v>2</v>
      </c>
      <c r="D13" s="4" t="s">
        <v>16</v>
      </c>
      <c r="E13" s="4"/>
      <c r="F13" s="4"/>
      <c r="G13" s="4"/>
      <c r="H13" s="4"/>
      <c r="I13" s="4"/>
      <c r="J13" s="4"/>
      <c r="K13" s="4"/>
      <c r="L13" s="17"/>
      <c r="M13" s="3">
        <v>5</v>
      </c>
      <c r="N13" s="3">
        <v>5</v>
      </c>
      <c r="O13" s="3">
        <v>5</v>
      </c>
      <c r="P13" s="3">
        <v>4</v>
      </c>
      <c r="Q13" s="3">
        <v>5</v>
      </c>
      <c r="R13" s="25"/>
      <c r="S13" s="2"/>
      <c r="T13" s="32"/>
      <c r="U13" s="28"/>
      <c r="V13" s="31"/>
      <c r="W13" s="29"/>
      <c r="Y13" s="35">
        <f>+AVERAGE(Y8:Y12)</f>
        <v>0.19599999999999998</v>
      </c>
    </row>
    <row r="14" spans="1:63" x14ac:dyDescent="0.25">
      <c r="B14" s="10"/>
      <c r="C14" s="3">
        <v>3</v>
      </c>
      <c r="D14" s="4" t="s">
        <v>17</v>
      </c>
      <c r="E14" s="4"/>
      <c r="F14" s="4"/>
      <c r="G14" s="4"/>
      <c r="H14" s="4"/>
      <c r="I14" s="4"/>
      <c r="J14" s="4"/>
      <c r="K14" s="4"/>
      <c r="L14" s="17"/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25"/>
      <c r="S14" s="2"/>
      <c r="T14" s="32"/>
      <c r="U14" s="28"/>
      <c r="V14" s="29"/>
      <c r="W14" s="36">
        <f>+AVERAGE(W8:W12)</f>
        <v>0.69599999999999995</v>
      </c>
      <c r="X14" s="36">
        <f>+AVERAGE(X8:X12)</f>
        <v>0.89200000000000002</v>
      </c>
      <c r="Y14" s="35">
        <f>+X14-W14</f>
        <v>0.19600000000000006</v>
      </c>
    </row>
    <row r="15" spans="1:63" ht="15.75" thickBot="1" x14ac:dyDescent="0.3">
      <c r="B15" s="11"/>
      <c r="C15" s="12">
        <v>4</v>
      </c>
      <c r="D15" s="13" t="s">
        <v>18</v>
      </c>
      <c r="E15" s="13"/>
      <c r="F15" s="13"/>
      <c r="G15" s="13"/>
      <c r="H15" s="13"/>
      <c r="I15" s="13"/>
      <c r="J15" s="13"/>
      <c r="K15" s="13"/>
      <c r="L15" s="18"/>
      <c r="M15" s="12">
        <v>5</v>
      </c>
      <c r="N15" s="12">
        <v>4</v>
      </c>
      <c r="O15" s="12">
        <v>5</v>
      </c>
      <c r="P15" s="12">
        <v>5</v>
      </c>
      <c r="Q15" s="12">
        <v>4</v>
      </c>
      <c r="R15" s="26"/>
      <c r="S15" s="2"/>
      <c r="T15" s="32"/>
      <c r="U15" s="28"/>
      <c r="V15" s="29"/>
      <c r="W15" s="29"/>
    </row>
    <row r="16" spans="1:63" x14ac:dyDescent="0.25">
      <c r="B16" s="7" t="s">
        <v>4</v>
      </c>
      <c r="C16" s="8">
        <v>1</v>
      </c>
      <c r="D16" s="9" t="s">
        <v>19</v>
      </c>
      <c r="E16" s="9"/>
      <c r="F16" s="9"/>
      <c r="G16" s="9"/>
      <c r="H16" s="9"/>
      <c r="I16" s="9"/>
      <c r="J16" s="9"/>
      <c r="K16" s="9"/>
      <c r="L16" s="16"/>
      <c r="M16" s="8">
        <v>4</v>
      </c>
      <c r="N16" s="8">
        <v>4</v>
      </c>
      <c r="O16" s="8">
        <v>5</v>
      </c>
      <c r="P16" s="8">
        <v>5</v>
      </c>
      <c r="Q16" s="8">
        <v>4</v>
      </c>
      <c r="R16" s="24"/>
      <c r="S16" s="2">
        <f>+SUM(M16:Q19)</f>
        <v>88</v>
      </c>
      <c r="T16" s="32"/>
      <c r="U16" s="28"/>
      <c r="V16" s="29"/>
      <c r="W16" s="29"/>
    </row>
    <row r="17" spans="2:23" x14ac:dyDescent="0.25">
      <c r="B17" s="10"/>
      <c r="C17" s="3">
        <v>2</v>
      </c>
      <c r="D17" s="4" t="s">
        <v>20</v>
      </c>
      <c r="E17" s="4"/>
      <c r="F17" s="4"/>
      <c r="G17" s="4"/>
      <c r="H17" s="4"/>
      <c r="I17" s="4"/>
      <c r="J17" s="4"/>
      <c r="K17" s="4"/>
      <c r="L17" s="17"/>
      <c r="M17" s="3">
        <v>4</v>
      </c>
      <c r="N17" s="3">
        <v>5</v>
      </c>
      <c r="O17" s="3">
        <v>4</v>
      </c>
      <c r="P17" s="3">
        <v>5</v>
      </c>
      <c r="Q17" s="3">
        <v>5</v>
      </c>
      <c r="R17" s="25"/>
      <c r="S17" s="2"/>
      <c r="T17" s="32"/>
      <c r="U17" s="28"/>
      <c r="V17" s="29"/>
      <c r="W17" s="29"/>
    </row>
    <row r="18" spans="2:23" x14ac:dyDescent="0.25">
      <c r="B18" s="10"/>
      <c r="C18" s="3">
        <v>3</v>
      </c>
      <c r="D18" s="4" t="s">
        <v>21</v>
      </c>
      <c r="E18" s="4"/>
      <c r="F18" s="4"/>
      <c r="G18" s="4"/>
      <c r="H18" s="4"/>
      <c r="I18" s="4"/>
      <c r="J18" s="4"/>
      <c r="K18" s="4"/>
      <c r="L18" s="17"/>
      <c r="M18" s="3">
        <v>4</v>
      </c>
      <c r="N18" s="3">
        <v>5</v>
      </c>
      <c r="O18" s="3">
        <v>5</v>
      </c>
      <c r="P18" s="3">
        <v>4</v>
      </c>
      <c r="Q18" s="3">
        <v>4</v>
      </c>
      <c r="R18" s="25"/>
      <c r="S18" s="2"/>
      <c r="T18" s="32"/>
      <c r="U18" s="28"/>
      <c r="V18" s="29"/>
      <c r="W18" s="29"/>
    </row>
    <row r="19" spans="2:23" ht="15.75" thickBot="1" x14ac:dyDescent="0.3">
      <c r="B19" s="11"/>
      <c r="C19" s="12">
        <v>4</v>
      </c>
      <c r="D19" s="13" t="s">
        <v>22</v>
      </c>
      <c r="E19" s="13"/>
      <c r="F19" s="13"/>
      <c r="G19" s="13"/>
      <c r="H19" s="13"/>
      <c r="I19" s="13"/>
      <c r="J19" s="13"/>
      <c r="K19" s="13"/>
      <c r="L19" s="18"/>
      <c r="M19" s="12">
        <v>5</v>
      </c>
      <c r="N19" s="12">
        <v>4</v>
      </c>
      <c r="O19" s="12">
        <v>4</v>
      </c>
      <c r="P19" s="12">
        <v>5</v>
      </c>
      <c r="Q19" s="12">
        <v>3</v>
      </c>
      <c r="R19" s="26"/>
      <c r="S19" s="2"/>
      <c r="T19" s="32"/>
      <c r="U19" s="28"/>
      <c r="V19" s="29"/>
      <c r="W19" s="29"/>
    </row>
    <row r="20" spans="2:23" x14ac:dyDescent="0.25">
      <c r="B20" s="7" t="s">
        <v>5</v>
      </c>
      <c r="C20" s="8">
        <v>1</v>
      </c>
      <c r="D20" s="9" t="s">
        <v>23</v>
      </c>
      <c r="E20" s="9"/>
      <c r="F20" s="9"/>
      <c r="G20" s="9"/>
      <c r="H20" s="9"/>
      <c r="I20" s="9"/>
      <c r="J20" s="9"/>
      <c r="K20" s="9"/>
      <c r="L20" s="16"/>
      <c r="M20" s="8">
        <v>4</v>
      </c>
      <c r="N20" s="8">
        <v>4</v>
      </c>
      <c r="O20" s="8">
        <v>4</v>
      </c>
      <c r="P20" s="8">
        <v>4</v>
      </c>
      <c r="Q20" s="8">
        <v>4</v>
      </c>
      <c r="R20" s="24"/>
      <c r="S20" s="2">
        <f t="shared" ref="S20" si="1">+SUM(M20:Q23)</f>
        <v>86</v>
      </c>
      <c r="T20" s="32"/>
      <c r="U20" s="28"/>
      <c r="V20" s="29"/>
      <c r="W20" s="29"/>
    </row>
    <row r="21" spans="2:23" x14ac:dyDescent="0.25">
      <c r="B21" s="10"/>
      <c r="C21" s="3">
        <v>2</v>
      </c>
      <c r="D21" s="4" t="s">
        <v>24</v>
      </c>
      <c r="E21" s="4"/>
      <c r="F21" s="4"/>
      <c r="G21" s="4"/>
      <c r="H21" s="4"/>
      <c r="I21" s="4"/>
      <c r="J21" s="4"/>
      <c r="K21" s="4"/>
      <c r="L21" s="17"/>
      <c r="M21" s="3">
        <v>4</v>
      </c>
      <c r="N21" s="3">
        <v>5</v>
      </c>
      <c r="O21" s="3">
        <v>5</v>
      </c>
      <c r="P21" s="3">
        <v>5</v>
      </c>
      <c r="Q21" s="3">
        <v>5</v>
      </c>
      <c r="R21" s="25"/>
      <c r="S21" s="2"/>
      <c r="T21" s="32"/>
      <c r="U21" s="28"/>
      <c r="V21" s="29"/>
      <c r="W21" s="29"/>
    </row>
    <row r="22" spans="2:23" x14ac:dyDescent="0.25">
      <c r="B22" s="10"/>
      <c r="C22" s="3">
        <v>3</v>
      </c>
      <c r="D22" s="4" t="s">
        <v>25</v>
      </c>
      <c r="E22" s="4"/>
      <c r="F22" s="4"/>
      <c r="G22" s="4"/>
      <c r="H22" s="4"/>
      <c r="I22" s="4"/>
      <c r="J22" s="4"/>
      <c r="K22" s="4"/>
      <c r="L22" s="17"/>
      <c r="M22" s="3">
        <v>3</v>
      </c>
      <c r="N22" s="3">
        <v>5</v>
      </c>
      <c r="O22" s="3">
        <v>5</v>
      </c>
      <c r="P22" s="3">
        <v>5</v>
      </c>
      <c r="Q22" s="3">
        <v>4</v>
      </c>
      <c r="R22" s="25"/>
      <c r="S22" s="2"/>
      <c r="T22" s="32"/>
      <c r="U22" s="28"/>
      <c r="V22" s="29"/>
      <c r="W22" s="29"/>
    </row>
    <row r="23" spans="2:23" ht="15.75" thickBot="1" x14ac:dyDescent="0.3">
      <c r="B23" s="11"/>
      <c r="C23" s="12">
        <v>4</v>
      </c>
      <c r="D23" s="13" t="s">
        <v>26</v>
      </c>
      <c r="E23" s="13"/>
      <c r="F23" s="13"/>
      <c r="G23" s="13"/>
      <c r="H23" s="13"/>
      <c r="I23" s="13"/>
      <c r="J23" s="13"/>
      <c r="K23" s="13"/>
      <c r="L23" s="18"/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26"/>
      <c r="S23" s="2"/>
      <c r="T23" s="32"/>
      <c r="U23" s="28"/>
      <c r="V23" s="29"/>
      <c r="W23" s="29"/>
    </row>
    <row r="24" spans="2:23" x14ac:dyDescent="0.25">
      <c r="U24" s="28"/>
      <c r="V24" s="29"/>
      <c r="W24" s="29"/>
    </row>
    <row r="25" spans="2:23" x14ac:dyDescent="0.25">
      <c r="V25" s="29"/>
      <c r="W25" s="29"/>
    </row>
    <row r="26" spans="2:23" x14ac:dyDescent="0.25">
      <c r="V26" s="29"/>
      <c r="W26" s="29"/>
    </row>
    <row r="27" spans="2:23" ht="15.75" thickBot="1" x14ac:dyDescent="0.3">
      <c r="V27" s="30"/>
      <c r="W27" s="29"/>
    </row>
  </sheetData>
  <mergeCells count="33">
    <mergeCell ref="B20:B23"/>
    <mergeCell ref="D20:L20"/>
    <mergeCell ref="S20:S23"/>
    <mergeCell ref="D21:L21"/>
    <mergeCell ref="D22:L22"/>
    <mergeCell ref="D23:L23"/>
    <mergeCell ref="B16:B19"/>
    <mergeCell ref="D16:L16"/>
    <mergeCell ref="S16:S19"/>
    <mergeCell ref="D17:L17"/>
    <mergeCell ref="D18:L18"/>
    <mergeCell ref="D19:L19"/>
    <mergeCell ref="B12:B15"/>
    <mergeCell ref="D12:L12"/>
    <mergeCell ref="S12:S15"/>
    <mergeCell ref="D13:L13"/>
    <mergeCell ref="D14:L14"/>
    <mergeCell ref="D15:L15"/>
    <mergeCell ref="B8:B11"/>
    <mergeCell ref="D8:L8"/>
    <mergeCell ref="S8:S11"/>
    <mergeCell ref="D9:L9"/>
    <mergeCell ref="D10:L10"/>
    <mergeCell ref="D11:L11"/>
    <mergeCell ref="M1:S1"/>
    <mergeCell ref="M2:Q2"/>
    <mergeCell ref="C3:L3"/>
    <mergeCell ref="B4:B7"/>
    <mergeCell ref="D4:L4"/>
    <mergeCell ref="S4:S7"/>
    <mergeCell ref="D5:L5"/>
    <mergeCell ref="D6:L6"/>
    <mergeCell ref="D7:L7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Plantilla</vt:lpstr>
      <vt:lpstr>Antes 5S´</vt:lpstr>
      <vt:lpstr>Despues 5s' 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Weimar Ortega Perez</dc:creator>
  <cp:lastModifiedBy>Usuario</cp:lastModifiedBy>
  <dcterms:created xsi:type="dcterms:W3CDTF">2023-09-25T22:03:55Z</dcterms:created>
  <dcterms:modified xsi:type="dcterms:W3CDTF">2023-09-26T03:37:42Z</dcterms:modified>
</cp:coreProperties>
</file>